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8" windowWidth="11340" windowHeight="8580"/>
  </bookViews>
  <sheets>
    <sheet name="Лист1" sheetId="1" r:id="rId1"/>
  </sheets>
  <definedNames>
    <definedName name="_xlnm.Print_Area" localSheetId="0">Лист1!$A$1:$E$40</definedName>
  </definedNames>
  <calcPr calcId="145621"/>
</workbook>
</file>

<file path=xl/calcChain.xml><?xml version="1.0" encoding="utf-8"?>
<calcChain xmlns="http://schemas.openxmlformats.org/spreadsheetml/2006/main">
  <c r="C19" i="1" l="1"/>
  <c r="C17" i="1"/>
  <c r="C23" i="1" l="1"/>
  <c r="C32" i="1"/>
  <c r="C30" i="1" s="1"/>
  <c r="C29" i="1" s="1"/>
  <c r="C15" i="1" l="1"/>
  <c r="C27" i="1"/>
  <c r="C37" i="1" l="1"/>
</calcChain>
</file>

<file path=xl/sharedStrings.xml><?xml version="1.0" encoding="utf-8"?>
<sst xmlns="http://schemas.openxmlformats.org/spreadsheetml/2006/main" count="55" uniqueCount="54">
  <si>
    <t>Код бюджетной классификации</t>
  </si>
  <si>
    <t>Наименование доходов</t>
  </si>
  <si>
    <t>ВСЕГО ДОХОДОВ</t>
  </si>
  <si>
    <t>(тыс. рублей)</t>
  </si>
  <si>
    <t>Сумма</t>
  </si>
  <si>
    <t>в том числе:</t>
  </si>
  <si>
    <t>ИЗМЕНЕНИЯ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</si>
  <si>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</si>
  <si>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</si>
  <si>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</si>
  <si>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</si>
  <si>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</si>
  <si>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</si>
  <si>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000 2 02 10000 00 0000 150</t>
  </si>
  <si>
    <r>
      <t xml:space="preserve">Дотации бюджетам бюджетной системы Российской Федераци, </t>
    </r>
    <r>
      <rPr>
        <sz val="12"/>
        <color indexed="8"/>
        <rFont val="Times New Roman"/>
        <family val="1"/>
        <charset val="204"/>
      </rPr>
      <t>из них:</t>
    </r>
  </si>
  <si>
    <t>000 2 02 15002 10 0000 150</t>
  </si>
  <si>
    <t>Дотации бюджетам сельских поселений на поддержку мер по обеспечению сбалансированности бюджетов</t>
  </si>
  <si>
    <t xml:space="preserve">прогнозируемых объемов поступлений  доходов в  бюджет Шумерлинского сельского поселения </t>
  </si>
  <si>
    <t xml:space="preserve">Собрания депутатов Шумерлинского сельского поселения Шумерлинского района Чувашской Республики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</si>
  <si>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«О  бюджете  Шумерлинского сельского  поселения  Шумерлинского  района Чувашской Республики </t>
  </si>
  <si>
    <t>на  2021 год и на плановый период 2022 и 2023 годов»</t>
  </si>
  <si>
    <t>000 2 02 40000 00 0000 150</t>
  </si>
  <si>
    <t>Иные межбюджетные трансферты</t>
  </si>
  <si>
    <t>000 1 00 00000 00 0000 000</t>
  </si>
  <si>
    <t>НАЛОГОВЫЕ И НЕНАЛОГОВЫЕ ДОХОДЫ</t>
  </si>
  <si>
    <t>000 1 17 00000 00 0000 000</t>
  </si>
  <si>
    <t>ПРОЧИЕ НЕНАЛОГОВЫЕ ДОХОДЫ</t>
  </si>
  <si>
    <t>000 1 17 15000 00 0000 150</t>
  </si>
  <si>
    <t>Инициативные платежи</t>
  </si>
  <si>
    <t>Приложение №1
к решению Собрания депутатов  
Шумерлинского муниципального округа Чувашской Республики 
от _________ 2021 года  №____</t>
  </si>
  <si>
    <t>000 1 06 00000 00 0000 000</t>
  </si>
  <si>
    <t>НАЛОГИ НА ИМУЩЕСТВО</t>
  </si>
  <si>
    <t>000 1 06 06000 00 0000 110</t>
  </si>
  <si>
    <t xml:space="preserve">Земельный налог </t>
  </si>
  <si>
    <t>000 1 08 00000 00 0000 000</t>
  </si>
  <si>
    <t>ГОСУДАРСТВЕННАЯ ПОШЛИНА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</si>
  <si>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</si>
  <si>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</si>
  <si>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</si>
  <si>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</si>
  <si>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000 1 14 00000 00 0000 000</t>
  </si>
  <si>
    <t>ДОХОДЫ ОТ ПРОДАЖИ МАТЕРИАЛЬНЫХ И НЕМАТЕРИАЛЬНЫХ АКТИВОВ</t>
  </si>
  <si>
    <t>000 1 16 00000 00 0000 000</t>
  </si>
  <si>
    <t>ШТРАФЫ, САНКЦИИ, ВОЗМЕЩЕНИЕ УЩЕРБА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</si>
  <si>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</si>
  <si>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</si>
  <si>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</si>
  <si>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</si>
  <si>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000 1 06 01000 00 0000 110</t>
  </si>
  <si>
    <t>Налог на имущество физических лиц</t>
  </si>
  <si>
    <t>000 2 02 30000 00 0000 150</t>
  </si>
  <si>
    <t>Субвенции бюджетам бюджетной системы Российской Федерации</t>
  </si>
  <si>
    <r>
      <t>Шумерлинского района Чувашской Республики на 2021 год, предусмотренных приложениями 3, 3</t>
    </r>
    <r>
      <rPr>
        <b/>
        <vertAlign val="superscript"/>
        <sz val="13"/>
        <color indexed="8"/>
        <rFont val="Times New Roman"/>
        <family val="1"/>
        <charset val="204"/>
      </rPr>
      <t>1</t>
    </r>
    <r>
      <rPr>
        <b/>
        <sz val="13"/>
        <color indexed="8"/>
        <rFont val="Times New Roman"/>
        <family val="1"/>
        <charset val="204"/>
      </rPr>
      <t>, 3</t>
    </r>
    <r>
      <rPr>
        <b/>
        <vertAlign val="superscript"/>
        <sz val="13"/>
        <color indexed="8"/>
        <rFont val="Times New Roman"/>
        <family val="1"/>
        <charset val="204"/>
      </rPr>
      <t>2</t>
    </r>
    <r>
      <rPr>
        <b/>
        <sz val="13"/>
        <color indexed="8"/>
        <rFont val="Times New Roman"/>
        <family val="1"/>
        <charset val="204"/>
      </rPr>
      <t xml:space="preserve"> к решению </t>
    </r>
  </si>
  <si>
    <r>
      <t>Приложение №3</t>
    </r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
к решению Собрания депутатов
Шумерлинского сельского поселения Шумерлинского района Чувашской Республики «О  бюджете                                                                                                                                                                                                                                                                                                                                                                                            Шумерлинского сельского  поселения  Шумерлинского  района Чувашской Республики на  2021 год и на плановый период 2022 и 2023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</si>
</sst>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6" x14ac:knownFonts="1">
    <font>
      <sz val="10"/>
      <name val="Arial Cyr"/>
      <charset val="204"/>
    </font>
    <font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15"/>
      <name val="Calibri"/>
      <family val="2"/>
      <charset val="204"/>
    </font>
    <font>
      <b/>
      <sz val="13"/>
      <color indexed="15"/>
      <name val="Calibri"/>
      <family val="2"/>
      <charset val="204"/>
    </font>
    <font>
      <b/>
      <sz val="11"/>
      <color indexed="15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15"/>
      <name val="Cambria"/>
      <family val="1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vertAlign val="superscript"/>
      <sz val="13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3" fillId="2" borderId="0"/>
    <xf numFmtId="0" fontId="3" fillId="3" borderId="0"/>
    <xf numFmtId="0" fontId="3" fillId="4" borderId="0"/>
    <xf numFmtId="0" fontId="3" fillId="5" borderId="0"/>
    <xf numFmtId="0" fontId="3" fillId="6" borderId="0"/>
    <xf numFmtId="0" fontId="3" fillId="7" borderId="0"/>
    <xf numFmtId="0" fontId="3" fillId="8" borderId="0"/>
    <xf numFmtId="0" fontId="3" fillId="9" borderId="0"/>
    <xf numFmtId="0" fontId="3" fillId="10" borderId="0"/>
    <xf numFmtId="0" fontId="3" fillId="5" borderId="0"/>
    <xf numFmtId="0" fontId="3" fillId="8" borderId="0"/>
    <xf numFmtId="0" fontId="3" fillId="11" borderId="0"/>
    <xf numFmtId="0" fontId="4" fillId="12" borderId="0"/>
    <xf numFmtId="0" fontId="4" fillId="9" borderId="0"/>
    <xf numFmtId="0" fontId="4" fillId="10" borderId="0"/>
    <xf numFmtId="0" fontId="4" fillId="13" borderId="0"/>
    <xf numFmtId="0" fontId="4" fillId="14" borderId="0"/>
    <xf numFmtId="0" fontId="4" fillId="15" borderId="0"/>
    <xf numFmtId="0" fontId="4" fillId="16" borderId="0"/>
    <xf numFmtId="0" fontId="4" fillId="17" borderId="0"/>
    <xf numFmtId="0" fontId="4" fillId="18" borderId="0"/>
    <xf numFmtId="0" fontId="4" fillId="13" borderId="0"/>
    <xf numFmtId="0" fontId="4" fillId="14" borderId="0"/>
    <xf numFmtId="0" fontId="4" fillId="19" borderId="0"/>
    <xf numFmtId="0" fontId="5" fillId="7" borderId="1"/>
    <xf numFmtId="0" fontId="6" fillId="20" borderId="2"/>
    <xf numFmtId="0" fontId="7" fillId="20" borderId="1"/>
    <xf numFmtId="0" fontId="8" fillId="0" borderId="3"/>
    <xf numFmtId="0" fontId="9" fillId="0" borderId="4"/>
    <xf numFmtId="0" fontId="10" fillId="0" borderId="5"/>
    <xf numFmtId="0" fontId="10" fillId="0" borderId="0"/>
    <xf numFmtId="0" fontId="11" fillId="0" borderId="6"/>
    <xf numFmtId="0" fontId="12" fillId="21" borderId="7"/>
    <xf numFmtId="0" fontId="13" fillId="0" borderId="0"/>
    <xf numFmtId="0" fontId="14" fillId="22" borderId="0"/>
    <xf numFmtId="0" fontId="1" fillId="0" borderId="0"/>
    <xf numFmtId="0" fontId="15" fillId="3" borderId="0"/>
    <xf numFmtId="0" fontId="16" fillId="0" borderId="0"/>
    <xf numFmtId="0" fontId="1" fillId="23" borderId="8"/>
    <xf numFmtId="0" fontId="17" fillId="0" borderId="9"/>
    <xf numFmtId="0" fontId="18" fillId="0" borderId="0"/>
    <xf numFmtId="0" fontId="19" fillId="4" borderId="0"/>
  </cellStyleXfs>
  <cellXfs count="57">
    <xf numFmtId="0" fontId="0" fillId="0" borderId="0" xfId="0"/>
    <xf numFmtId="1" fontId="22" fillId="24" borderId="0" xfId="36" applyNumberFormat="1" applyFont="1" applyFill="1" applyAlignment="1">
      <alignment horizontal="right"/>
    </xf>
    <xf numFmtId="0" fontId="23" fillId="0" borderId="0" xfId="0" applyFont="1"/>
    <xf numFmtId="0" fontId="22" fillId="0" borderId="0" xfId="36" applyFont="1"/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20" fillId="24" borderId="10" xfId="36" applyFont="1" applyFill="1" applyBorder="1" applyAlignment="1">
      <alignment horizontal="center"/>
    </xf>
    <xf numFmtId="0" fontId="24" fillId="24" borderId="10" xfId="36" applyFont="1" applyFill="1" applyBorder="1" applyAlignment="1">
      <alignment wrapText="1"/>
    </xf>
    <xf numFmtId="164" fontId="24" fillId="24" borderId="10" xfId="36" applyNumberFormat="1" applyFont="1" applyFill="1" applyBorder="1" applyAlignment="1">
      <alignment horizontal="right"/>
    </xf>
    <xf numFmtId="0" fontId="28" fillId="0" borderId="0" xfId="0" applyFont="1" applyAlignment="1">
      <alignment horizontal="left" wrapText="1"/>
    </xf>
    <xf numFmtId="0" fontId="2" fillId="24" borderId="10" xfId="36" quotePrefix="1" applyFont="1" applyFill="1" applyBorder="1" applyAlignment="1">
      <alignment horizontal="center"/>
    </xf>
    <xf numFmtId="0" fontId="2" fillId="24" borderId="10" xfId="36" applyFont="1" applyFill="1" applyBorder="1" applyAlignment="1">
      <alignment wrapText="1"/>
    </xf>
    <xf numFmtId="0" fontId="20" fillId="24" borderId="12" xfId="36" quotePrefix="1" applyFont="1" applyFill="1" applyBorder="1" applyAlignment="1">
      <alignment horizontal="center"/>
    </xf>
    <xf numFmtId="0" fontId="20" fillId="24" borderId="12" xfId="36" applyFont="1" applyFill="1" applyBorder="1" applyAlignment="1">
      <alignment wrapText="1"/>
    </xf>
    <xf numFmtId="164" fontId="2" fillId="24" borderId="10" xfId="36" applyNumberFormat="1" applyFont="1" applyFill="1" applyBorder="1" applyAlignment="1">
      <alignment horizontal="right" wrapText="1"/>
    </xf>
    <xf numFmtId="0" fontId="2" fillId="24" borderId="11" xfId="36" quotePrefix="1" applyFont="1" applyFill="1" applyBorder="1" applyAlignment="1">
      <alignment horizontal="center"/>
    </xf>
    <xf numFmtId="0" fontId="2" fillId="24" borderId="11" xfId="36" applyFont="1" applyFill="1" applyBorder="1" applyAlignment="1">
      <alignment wrapText="1"/>
    </xf>
    <xf numFmtId="164" fontId="2" fillId="24" borderId="11" xfId="36" applyNumberFormat="1" applyFont="1" applyFill="1" applyBorder="1" applyAlignment="1">
      <alignment horizontal="right" wrapText="1"/>
    </xf>
    <xf numFmtId="164" fontId="20" fillId="24" borderId="12" xfId="36" applyNumberFormat="1" applyFont="1" applyFill="1" applyBorder="1" applyAlignment="1">
      <alignment horizontal="right" wrapText="1"/>
    </xf>
    <xf numFmtId="0" fontId="29" fillId="24" borderId="10" xfId="36" applyFont="1" applyFill="1" applyBorder="1" applyAlignment="1">
      <alignment wrapText="1"/>
    </xf>
    <xf numFmtId="164" fontId="29" fillId="24" borderId="12" xfId="36" applyNumberFormat="1" applyFont="1" applyFill="1" applyBorder="1" applyAlignment="1">
      <alignment horizontal="right" wrapText="1"/>
    </xf>
    <xf numFmtId="164" fontId="29" fillId="24" borderId="10" xfId="36" applyNumberFormat="1" applyFont="1" applyFill="1" applyBorder="1" applyAlignment="1">
      <alignment horizontal="right" wrapText="1"/>
    </xf>
    <xf numFmtId="0" fontId="2" fillId="24" borderId="11" xfId="36" quotePrefix="1" applyFont="1" applyFill="1" applyBorder="1" applyAlignment="1">
      <alignment horizontal="center" vertical="center"/>
    </xf>
    <xf numFmtId="0" fontId="35" fillId="0" borderId="11" xfId="0" applyFont="1" applyBorder="1" applyAlignment="1">
      <alignment horizontal="justify" vertical="center" wrapText="1"/>
    </xf>
    <xf numFmtId="165" fontId="35" fillId="0" borderId="11" xfId="0" applyNumberFormat="1" applyFont="1" applyBorder="1" applyAlignment="1">
      <alignment horizontal="right" vertical="center" wrapText="1"/>
    </xf>
    <xf numFmtId="0" fontId="2" fillId="24" borderId="12" xfId="36" quotePrefix="1" applyFont="1" applyFill="1" applyBorder="1" applyAlignment="1">
      <alignment horizontal="center" vertical="center"/>
    </xf>
    <xf numFmtId="0" fontId="25" fillId="0" borderId="12" xfId="0" applyFont="1" applyBorder="1" applyAlignment="1">
      <alignment horizontal="justify" vertical="center" wrapText="1"/>
    </xf>
    <xf numFmtId="165" fontId="25" fillId="0" borderId="12" xfId="0" applyNumberFormat="1" applyFont="1" applyBorder="1" applyAlignment="1">
      <alignment horizontal="right" vertical="center" wrapText="1"/>
    </xf>
    <xf numFmtId="0" fontId="20" fillId="24" borderId="10" xfId="36" quotePrefix="1" applyFont="1" applyFill="1" applyBorder="1" applyAlignment="1">
      <alignment horizontal="center"/>
    </xf>
    <xf numFmtId="0" fontId="20" fillId="24" borderId="10" xfId="36" applyFont="1" applyFill="1" applyBorder="1" applyAlignment="1">
      <alignment wrapText="1"/>
    </xf>
    <xf numFmtId="164" fontId="20" fillId="24" borderId="10" xfId="36" applyNumberFormat="1" applyFont="1" applyFill="1" applyBorder="1" applyAlignment="1">
      <alignment horizontal="right" wrapText="1"/>
    </xf>
    <xf numFmtId="0" fontId="25" fillId="24" borderId="10" xfId="0" applyFont="1" applyFill="1" applyBorder="1" applyAlignment="1">
      <alignment horizontal="center"/>
    </xf>
    <xf numFmtId="0" fontId="25" fillId="24" borderId="10" xfId="0" applyFont="1" applyFill="1" applyBorder="1" applyAlignment="1">
      <alignment horizontal="justify" wrapText="1"/>
    </xf>
    <xf numFmtId="165" fontId="20" fillId="24" borderId="10" xfId="36" applyNumberFormat="1" applyFont="1" applyFill="1" applyBorder="1" applyAlignment="1">
      <alignment horizontal="right" wrapText="1"/>
    </xf>
    <xf numFmtId="165" fontId="25" fillId="0" borderId="12" xfId="0" applyNumberFormat="1" applyFont="1" applyBorder="1" applyAlignment="1">
      <alignment horizontal="right" wrapText="1"/>
    </xf>
    <xf numFmtId="0" fontId="25" fillId="24" borderId="12" xfId="0" applyFont="1" applyFill="1" applyBorder="1" applyAlignment="1">
      <alignment horizontal="justify" wrapText="1"/>
    </xf>
    <xf numFmtId="0" fontId="20" fillId="24" borderId="12" xfId="36" applyFont="1" applyFill="1" applyBorder="1" applyAlignment="1">
      <alignment horizontal="center"/>
    </xf>
    <xf numFmtId="0" fontId="25" fillId="0" borderId="12" xfId="0" applyFont="1" applyBorder="1" applyAlignment="1">
      <alignment horizontal="justify" wrapText="1"/>
    </xf>
    <xf numFmtId="165" fontId="25" fillId="0" borderId="10" xfId="0" applyNumberFormat="1" applyFont="1" applyBorder="1" applyAlignment="1">
      <alignment horizontal="right" wrapText="1"/>
    </xf>
    <xf numFmtId="164" fontId="29" fillId="24" borderId="10" xfId="36" applyNumberFormat="1" applyFont="1" applyFill="1" applyBorder="1" applyAlignment="1">
      <alignment horizontal="right"/>
    </xf>
    <xf numFmtId="0" fontId="29" fillId="24" borderId="10" xfId="36" applyFont="1" applyFill="1" applyBorder="1" applyAlignment="1">
      <alignment horizontal="center" wrapText="1"/>
    </xf>
    <xf numFmtId="0" fontId="30" fillId="0" borderId="10" xfId="0" applyFont="1" applyBorder="1" applyAlignment="1">
      <alignment horizontal="center" wrapText="1"/>
    </xf>
    <xf numFmtId="0" fontId="25" fillId="0" borderId="10" xfId="0" applyFont="1" applyBorder="1" applyAlignment="1">
      <alignment horizontal="justify" wrapText="1"/>
    </xf>
    <xf numFmtId="0" fontId="31" fillId="0" borderId="10" xfId="0" applyFont="1" applyBorder="1" applyAlignment="1">
      <alignment horizontal="center" wrapText="1"/>
    </xf>
    <xf numFmtId="0" fontId="32" fillId="0" borderId="10" xfId="0" applyFont="1" applyBorder="1" applyAlignment="1">
      <alignment horizontal="justify" wrapText="1"/>
    </xf>
    <xf numFmtId="0" fontId="32" fillId="0" borderId="10" xfId="0" applyFont="1" applyBorder="1" applyAlignment="1">
      <alignment horizontal="center" wrapText="1"/>
    </xf>
    <xf numFmtId="0" fontId="32" fillId="0" borderId="10" xfId="0" applyFont="1" applyBorder="1" applyAlignment="1">
      <alignment horizontal="left" wrapText="1"/>
    </xf>
    <xf numFmtId="0" fontId="32" fillId="0" borderId="12" xfId="0" applyFont="1" applyBorder="1" applyAlignment="1">
      <alignment horizontal="left" wrapText="1"/>
    </xf>
    <xf numFmtId="0" fontId="23" fillId="24" borderId="0" xfId="0" applyFont="1" applyFill="1"/>
    <xf numFmtId="0" fontId="26" fillId="24" borderId="0" xfId="0" applyFont="1" applyFill="1" applyAlignment="1">
      <alignment horizontal="left" wrapText="1"/>
    </xf>
    <xf numFmtId="0" fontId="22" fillId="24" borderId="0" xfId="36" applyFont="1" applyFill="1"/>
    <xf numFmtId="1" fontId="20" fillId="24" borderId="0" xfId="36" applyNumberFormat="1" applyFont="1" applyFill="1" applyAlignment="1">
      <alignment horizontal="center"/>
    </xf>
    <xf numFmtId="0" fontId="21" fillId="24" borderId="0" xfId="36" applyFont="1" applyFill="1" applyAlignment="1">
      <alignment horizontal="center"/>
    </xf>
    <xf numFmtId="0" fontId="27" fillId="24" borderId="0" xfId="0" applyFont="1" applyFill="1" applyAlignment="1">
      <alignment horizontal="center"/>
    </xf>
    <xf numFmtId="0" fontId="28" fillId="24" borderId="0" xfId="0" applyFont="1" applyFill="1" applyAlignment="1">
      <alignment horizontal="left" wrapText="1"/>
    </xf>
    <xf numFmtId="0" fontId="28" fillId="0" borderId="0" xfId="0" applyFont="1" applyAlignment="1">
      <alignment horizontal="left" wrapText="1"/>
    </xf>
    <xf numFmtId="0" fontId="27" fillId="24" borderId="0" xfId="0" applyFont="1" applyFill="1" applyAlignment="1">
      <alignment horizontal="center" wrapText="1"/>
    </xf>
  </cellXfs>
  <cellStyles count="43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Плохой 2" xfId="37"/>
    <cellStyle name="Пояснение 2" xfId="38"/>
    <cellStyle name="Примечание 2" xfId="39"/>
    <cellStyle name="Связанная ячейка 2" xfId="40"/>
    <cellStyle name="Текст предупреждения 2" xfId="41"/>
    <cellStyle name="Хороший 2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view="pageBreakPreview" topLeftCell="A19" zoomScaleSheetLayoutView="100" workbookViewId="0">
      <selection activeCell="E30" sqref="E30"/>
    </sheetView>
  </sheetViews>
  <sheetFormatPr defaultColWidth="9.109375" defaultRowHeight="16.8" x14ac:dyDescent="0.3"/>
  <cols>
    <col min="1" max="1" width="31" style="2" customWidth="1"/>
    <col min="2" max="2" width="60.88671875" style="2" customWidth="1"/>
    <col min="3" max="3" width="18.6640625" style="2" customWidth="1"/>
    <col min="4" max="16384" width="9.109375" style="2"/>
  </cols>
  <sheetData>
    <row r="1" spans="1:5" ht="79.5" customHeight="1" x14ac:dyDescent="0.3">
      <c r="C1" s="55" t="s">
        <v>29</v>
      </c>
      <c r="D1" s="55"/>
      <c r="E1" s="55"/>
    </row>
    <row r="2" spans="1:5" ht="12" customHeight="1" x14ac:dyDescent="0.3">
      <c r="C2" s="9"/>
      <c r="D2" s="9"/>
      <c r="E2" s="9"/>
    </row>
    <row r="3" spans="1:5" ht="140.25" customHeight="1" x14ac:dyDescent="0.3">
      <c r="A3" s="48"/>
      <c r="B3" s="48"/>
      <c r="C3" s="54" t="s">
        <v>53</v>
      </c>
      <c r="D3" s="54"/>
      <c r="E3" s="54"/>
    </row>
    <row r="4" spans="1:5" ht="11.25" customHeight="1" x14ac:dyDescent="0.3">
      <c r="A4" s="48"/>
      <c r="B4" s="48"/>
      <c r="C4" s="49"/>
      <c r="D4" s="49"/>
      <c r="E4" s="49"/>
    </row>
    <row r="5" spans="1:5" ht="20.25" customHeight="1" x14ac:dyDescent="0.3">
      <c r="A5" s="53" t="s">
        <v>6</v>
      </c>
      <c r="B5" s="53"/>
      <c r="C5" s="53"/>
      <c r="D5" s="53"/>
      <c r="E5" s="53"/>
    </row>
    <row r="6" spans="1:5" ht="18" customHeight="1" x14ac:dyDescent="0.3">
      <c r="A6" s="53" t="s">
        <v>17</v>
      </c>
      <c r="B6" s="53"/>
      <c r="C6" s="53"/>
      <c r="D6" s="53"/>
      <c r="E6" s="53"/>
    </row>
    <row r="7" spans="1:5" ht="16.5" customHeight="1" x14ac:dyDescent="0.3">
      <c r="A7" s="52" t="s">
        <v>52</v>
      </c>
      <c r="B7" s="52"/>
      <c r="C7" s="52"/>
      <c r="D7" s="52"/>
      <c r="E7" s="52"/>
    </row>
    <row r="8" spans="1:5" ht="19.5" customHeight="1" x14ac:dyDescent="0.3">
      <c r="A8" s="56" t="s">
        <v>18</v>
      </c>
      <c r="B8" s="53"/>
      <c r="C8" s="53"/>
      <c r="D8" s="53"/>
      <c r="E8" s="53"/>
    </row>
    <row r="9" spans="1:5" x14ac:dyDescent="0.3">
      <c r="A9" s="52" t="s">
        <v>19</v>
      </c>
      <c r="B9" s="52"/>
      <c r="C9" s="52"/>
      <c r="D9" s="52"/>
      <c r="E9" s="52"/>
    </row>
    <row r="10" spans="1:5" ht="18.75" customHeight="1" x14ac:dyDescent="0.3">
      <c r="A10" s="52" t="s">
        <v>20</v>
      </c>
      <c r="B10" s="52"/>
      <c r="C10" s="52"/>
      <c r="D10" s="52"/>
      <c r="E10" s="52"/>
    </row>
    <row r="11" spans="1:5" ht="25.5" customHeight="1" x14ac:dyDescent="0.3">
      <c r="A11" s="50"/>
      <c r="B11" s="50"/>
      <c r="C11" s="51" t="s">
        <v>3</v>
      </c>
      <c r="D11" s="48"/>
      <c r="E11" s="48"/>
    </row>
    <row r="12" spans="1:5" ht="12.75" hidden="1" customHeight="1" x14ac:dyDescent="0.3">
      <c r="A12" s="3"/>
      <c r="B12" s="3"/>
      <c r="C12" s="1"/>
    </row>
    <row r="13" spans="1:5" ht="65.25" customHeight="1" x14ac:dyDescent="0.3">
      <c r="A13" s="4" t="s">
        <v>0</v>
      </c>
      <c r="B13" s="5" t="s">
        <v>1</v>
      </c>
      <c r="C13" s="4" t="s">
        <v>4</v>
      </c>
    </row>
    <row r="14" spans="1:5" ht="18" customHeight="1" x14ac:dyDescent="0.3">
      <c r="A14" s="4">
        <v>1</v>
      </c>
      <c r="B14" s="5">
        <v>2</v>
      </c>
      <c r="C14" s="4">
        <v>3</v>
      </c>
    </row>
    <row r="15" spans="1:5" ht="21.75" customHeight="1" x14ac:dyDescent="0.3">
      <c r="A15" s="22" t="s">
        <v>23</v>
      </c>
      <c r="B15" s="23" t="s">
        <v>24</v>
      </c>
      <c r="C15" s="24">
        <f>C17+C19+C22+C23+C25+C26+C27</f>
        <v>-73.7</v>
      </c>
    </row>
    <row r="16" spans="1:5" x14ac:dyDescent="0.3">
      <c r="A16" s="25"/>
      <c r="B16" s="26" t="s">
        <v>5</v>
      </c>
      <c r="C16" s="27"/>
    </row>
    <row r="17" spans="1:3" ht="21.75" customHeight="1" x14ac:dyDescent="0.3">
      <c r="A17" s="6" t="s">
        <v>44</v>
      </c>
      <c r="B17" s="29" t="s">
        <v>45</v>
      </c>
      <c r="C17" s="30">
        <f>C18</f>
        <v>-0.3</v>
      </c>
    </row>
    <row r="18" spans="1:3" x14ac:dyDescent="0.3">
      <c r="A18" s="28" t="s">
        <v>46</v>
      </c>
      <c r="B18" s="29" t="s">
        <v>47</v>
      </c>
      <c r="C18" s="30">
        <v>-0.3</v>
      </c>
    </row>
    <row r="19" spans="1:3" ht="22.5" customHeight="1" x14ac:dyDescent="0.3">
      <c r="A19" s="28" t="s">
        <v>30</v>
      </c>
      <c r="B19" s="29" t="s">
        <v>31</v>
      </c>
      <c r="C19" s="30">
        <f>C20+C21</f>
        <v>6.0999999999999943</v>
      </c>
    </row>
    <row r="20" spans="1:3" ht="21.75" customHeight="1" x14ac:dyDescent="0.3">
      <c r="A20" s="28" t="s">
        <v>48</v>
      </c>
      <c r="B20" s="29" t="s">
        <v>49</v>
      </c>
      <c r="C20" s="30">
        <v>115</v>
      </c>
    </row>
    <row r="21" spans="1:3" x14ac:dyDescent="0.3">
      <c r="A21" s="28" t="s">
        <v>32</v>
      </c>
      <c r="B21" s="29" t="s">
        <v>33</v>
      </c>
      <c r="C21" s="30">
        <v>-108.9</v>
      </c>
    </row>
    <row r="22" spans="1:3" ht="26.25" customHeight="1" x14ac:dyDescent="0.3">
      <c r="A22" s="28" t="s">
        <v>34</v>
      </c>
      <c r="B22" s="29" t="s">
        <v>35</v>
      </c>
      <c r="C22" s="30">
        <v>-5.7</v>
      </c>
    </row>
    <row r="23" spans="1:3" ht="53.25" customHeight="1" x14ac:dyDescent="0.3">
      <c r="A23" s="28" t="s">
        <v>36</v>
      </c>
      <c r="B23" s="29" t="s">
        <v>37</v>
      </c>
      <c r="C23" s="30">
        <f>C24</f>
        <v>-6</v>
      </c>
    </row>
    <row r="24" spans="1:3" ht="93.6" x14ac:dyDescent="0.3">
      <c r="A24" s="31" t="s">
        <v>38</v>
      </c>
      <c r="B24" s="32" t="s">
        <v>39</v>
      </c>
      <c r="C24" s="33">
        <v>-6</v>
      </c>
    </row>
    <row r="25" spans="1:3" ht="31.2" x14ac:dyDescent="0.3">
      <c r="A25" s="31" t="s">
        <v>40</v>
      </c>
      <c r="B25" s="32" t="s">
        <v>41</v>
      </c>
      <c r="C25" s="34">
        <v>10</v>
      </c>
    </row>
    <row r="26" spans="1:3" ht="21" customHeight="1" x14ac:dyDescent="0.3">
      <c r="A26" s="31" t="s">
        <v>42</v>
      </c>
      <c r="B26" s="35" t="s">
        <v>43</v>
      </c>
      <c r="C26" s="34">
        <v>22.2</v>
      </c>
    </row>
    <row r="27" spans="1:3" ht="25.5" customHeight="1" x14ac:dyDescent="0.3">
      <c r="A27" s="36" t="s">
        <v>25</v>
      </c>
      <c r="B27" s="37" t="s">
        <v>26</v>
      </c>
      <c r="C27" s="38">
        <f>C28</f>
        <v>-100</v>
      </c>
    </row>
    <row r="28" spans="1:3" x14ac:dyDescent="0.3">
      <c r="A28" s="36" t="s">
        <v>27</v>
      </c>
      <c r="B28" s="37" t="s">
        <v>28</v>
      </c>
      <c r="C28" s="38">
        <v>-100</v>
      </c>
    </row>
    <row r="29" spans="1:3" ht="23.25" customHeight="1" x14ac:dyDescent="0.3">
      <c r="A29" s="10" t="s">
        <v>7</v>
      </c>
      <c r="B29" s="11" t="s">
        <v>8</v>
      </c>
      <c r="C29" s="14">
        <f>C30</f>
        <v>3819.7000000000007</v>
      </c>
    </row>
    <row r="30" spans="1:3" ht="39.75" customHeight="1" x14ac:dyDescent="0.3">
      <c r="A30" s="15" t="s">
        <v>9</v>
      </c>
      <c r="B30" s="16" t="s">
        <v>10</v>
      </c>
      <c r="C30" s="17">
        <f>C32+C34+C35+C36</f>
        <v>3819.7000000000007</v>
      </c>
    </row>
    <row r="31" spans="1:3" x14ac:dyDescent="0.3">
      <c r="A31" s="12"/>
      <c r="B31" s="13" t="s">
        <v>5</v>
      </c>
      <c r="C31" s="18"/>
    </row>
    <row r="32" spans="1:3" ht="35.25" customHeight="1" x14ac:dyDescent="0.35">
      <c r="A32" s="40" t="s">
        <v>13</v>
      </c>
      <c r="B32" s="19" t="s">
        <v>14</v>
      </c>
      <c r="C32" s="20">
        <f>C33</f>
        <v>25.3</v>
      </c>
    </row>
    <row r="33" spans="1:3" ht="31.2" x14ac:dyDescent="0.3">
      <c r="A33" s="41" t="s">
        <v>15</v>
      </c>
      <c r="B33" s="42" t="s">
        <v>16</v>
      </c>
      <c r="C33" s="18">
        <v>25.3</v>
      </c>
    </row>
    <row r="34" spans="1:3" ht="39" customHeight="1" x14ac:dyDescent="0.35">
      <c r="A34" s="43" t="s">
        <v>11</v>
      </c>
      <c r="B34" s="44" t="s">
        <v>12</v>
      </c>
      <c r="C34" s="20">
        <v>3098.4</v>
      </c>
    </row>
    <row r="35" spans="1:3" ht="39" customHeight="1" x14ac:dyDescent="0.35">
      <c r="A35" s="45" t="s">
        <v>50</v>
      </c>
      <c r="B35" s="46" t="s">
        <v>51</v>
      </c>
      <c r="C35" s="39">
        <v>-1.7</v>
      </c>
    </row>
    <row r="36" spans="1:3" ht="23.25" customHeight="1" x14ac:dyDescent="0.35">
      <c r="A36" s="45" t="s">
        <v>21</v>
      </c>
      <c r="B36" s="47" t="s">
        <v>22</v>
      </c>
      <c r="C36" s="21">
        <v>697.7</v>
      </c>
    </row>
    <row r="37" spans="1:3" ht="34.5" customHeight="1" x14ac:dyDescent="0.3">
      <c r="A37" s="6"/>
      <c r="B37" s="7" t="s">
        <v>2</v>
      </c>
      <c r="C37" s="8">
        <f>C15+C29</f>
        <v>3746.0000000000009</v>
      </c>
    </row>
  </sheetData>
  <mergeCells count="8">
    <mergeCell ref="A10:E10"/>
    <mergeCell ref="A5:E5"/>
    <mergeCell ref="C3:E3"/>
    <mergeCell ref="C1:E1"/>
    <mergeCell ref="A6:E6"/>
    <mergeCell ref="A7:E7"/>
    <mergeCell ref="A8:E8"/>
    <mergeCell ref="A9:E9"/>
  </mergeCells>
  <phoneticPr fontId="0" type="noConversion"/>
  <pageMargins left="0.78740157480314965" right="0.19685039370078741" top="0.4" bottom="0.31496062992125984" header="0.15748031496062992" footer="0.23622047244094491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абрамова</dc:creator>
  <cp:lastModifiedBy>Татьяна Таратина</cp:lastModifiedBy>
  <cp:lastPrinted>2021-12-15T11:53:23Z</cp:lastPrinted>
  <dcterms:created xsi:type="dcterms:W3CDTF">2009-02-10T11:36:41Z</dcterms:created>
  <dcterms:modified xsi:type="dcterms:W3CDTF">2021-12-15T11:53:26Z</dcterms:modified>
</cp:coreProperties>
</file>